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2 Мкоян\"/>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<sst xmlns="http://schemas.openxmlformats.org/spreadsheetml/2006/main" count="105" uniqueCount="96">
  <si>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</si>
  <si>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</si>
  <si>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</si>
  <si>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</si>
  <si>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</si>
  <si>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</si>
  <si>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</si>
  <si>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</si>
  <si>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</si>
  <si>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</si>
  <si>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</si>
  <si>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</si>
  <si>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</si>
  <si>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</si>
  <si>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</si>
  <si>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</si>
  <si>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</si>
  <si>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</si>
  <si>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</si>
  <si>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</si>
  <si>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</si>
  <si>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</si>
  <si>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</si>
  <si>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</si>
  <si>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</si>
  <si>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</si>
  <si>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</si>
  <si>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</si>
  <si>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</si>
  <si>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</si>
  <si>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</si>
  <si>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</si>
  <si>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</si>
  <si>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</si>
  <si>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</si>
  <si>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</si>
  <si>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</si>
  <si>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</si>
  <si>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</si>
  <si>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</si>
  <si>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</si>
  <si>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</si>
  <si>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</si>
  <si>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</si>
  <si>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</si>
  <si>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</si>
  <si>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</si>
  <si>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</si>
  <si>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</si>
  <si>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</si>
  <si>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</si>
  <si>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</si>
  <si>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</si>
  <si>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</si>
  <si>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</si>
  <si>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</si>
  <si>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</si>
  <si>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</si>
  <si>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</si>
  <si>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</si>
  <si>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</si>
  <si>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</si>
  <si>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</si>
  <si>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</si>
  <si>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</si>
  <si>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</si>
  <si>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</si>
  <si>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</si>
  <si>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</si>
  <si>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</si>
  <si>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</si>
  <si>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</si>
  <si>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</si>
  <si>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</si>
  <si>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</si>
  <si>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</si>
  <si>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</si>
  <si>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</si>
  <si>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</si>
  <si>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</si>
  <si>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</si>
  <si>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</si>
  <si>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</si>
  <si>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</si>
  <si>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</si>
  <si>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</si>
  <si>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</si>
  <si>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</si>
  <si>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</si>
  <si>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</si>
  <si>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30 июня</t>
  </si>
  <si>
    <t>I-314727</t>
  </si>
  <si>
    <t>1187 от 03.04.2026</t>
  </si>
  <si>
    <t>Выполнение СМР, ПНР</t>
  </si>
  <si>
    <t>Строительство ВЛИ-0,38 кВ от ТП-10/0,4кВ № 1440, ПС №264 "Мцыри", в т.ч. ПИР, МО, Солнечногорский р-н, д. Горетовка</t>
  </si>
  <si>
    <t xml:space="preserve"> д. Горетовка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</si>
</sst>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efreshError="1"/>
      <sheetData sheetId="1136" refreshError="1"/>
      <sheetData sheetId="1137" refreshError="1"/>
      <sheetData sheetId="1138" refreshError="1"/>
      <sheetData sheetId="1139" refreshError="1"/>
      <sheetData sheetId="1140">
        <row r="1">
          <cell r="B1">
            <v>0</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ow r="1">
          <cell r="B1">
            <v>0</v>
          </cell>
        </row>
      </sheetData>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ow r="1">
          <cell r="B1">
            <v>0</v>
          </cell>
        </row>
      </sheetData>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sheetData sheetId="1342">
        <row r="1">
          <cell r="B1">
            <v>0</v>
          </cell>
        </row>
      </sheetData>
      <sheetData sheetId="1343"/>
      <sheetData sheetId="1344">
        <row r="1">
          <cell r="B1">
            <v>0</v>
          </cell>
        </row>
      </sheetData>
      <sheetData sheetId="1345"/>
      <sheetData sheetId="1346"/>
      <sheetData sheetId="1347">
        <row r="1">
          <cell r="B1">
            <v>0</v>
          </cell>
        </row>
      </sheetData>
      <sheetData sheetId="1348">
        <row r="1">
          <cell r="B1">
            <v>0</v>
          </cell>
        </row>
      </sheetData>
      <sheetData sheetId="1349">
        <row r="1">
          <cell r="B1">
            <v>0</v>
          </cell>
        </row>
      </sheetData>
      <sheetData sheetId="1350"/>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sheetData sheetId="1419"/>
      <sheetData sheetId="1420">
        <row r="1">
          <cell r="B1">
            <v>0</v>
          </cell>
        </row>
      </sheetData>
      <sheetData sheetId="1421"/>
      <sheetData sheetId="1422"/>
      <sheetData sheetId="1423">
        <row r="1">
          <cell r="B1">
            <v>0</v>
          </cell>
        </row>
      </sheetData>
      <sheetData sheetId="1424"/>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sheetData sheetId="998">
        <row r="1">
          <cell r="B1">
            <v>0</v>
          </cell>
        </row>
      </sheetData>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refreshError="1"/>
      <sheetData sheetId="1438" refreshError="1"/>
      <sheetData sheetId="1439" refreshError="1"/>
      <sheetData sheetId="1440"/>
      <sheetData sheetId="1441"/>
      <sheetData sheetId="1442"/>
      <sheetData sheetId="1443"/>
      <sheetData sheetId="1444"/>
      <sheetData sheetId="1445" refreshError="1"/>
      <sheetData sheetId="1446"/>
      <sheetData sheetId="1447"/>
      <sheetData sheetId="1448"/>
      <sheetData sheetId="1449"/>
      <sheetData sheetId="1450"/>
      <sheetData sheetId="1451"/>
      <sheetData sheetId="1452"/>
      <sheetData sheetId="1453" refreshError="1"/>
      <sheetData sheetId="1454" refreshError="1"/>
      <sheetData sheetId="1455"/>
      <sheetData sheetId="1456"/>
      <sheetData sheetId="1457" refreshError="1"/>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2"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91</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92</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95</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93</v>
      </c>
      <c r="E21" s="123"/>
      <c r="F21" s="123"/>
      <c r="G21" s="123"/>
      <c r="H21" s="123"/>
      <c r="I21" s="123"/>
      <c r="J21" s="123"/>
      <c r="K21" s="123"/>
      <c r="L21" s="123"/>
      <c r="M21" s="123"/>
      <c r="N21" s="123"/>
      <c r="O21" s="123"/>
      <c r="P21" s="123"/>
      <c r="Q21" s="123"/>
    </row>
    <row r="22" spans="2:17" ht="43.5" customHeight="1">
      <c r="B22" s="31"/>
      <c r="C22" s="50" t="s">
        <v>57</v>
      </c>
      <c r="D22" s="108" t="s">
        <v>94</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89</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266445.011</v>
      </c>
      <c r="F54" s="178"/>
      <c r="G54" s="64" t="s">
        <v>66</v>
      </c>
      <c r="H54" s="64" t="s">
        <v>86</v>
      </c>
      <c r="I54" s="64"/>
      <c r="J54" s="64"/>
      <c r="M54" s="63"/>
      <c r="N54" s="63"/>
      <c r="O54" s="63"/>
      <c r="P54" s="63"/>
      <c r="Q54" s="63"/>
      <c r="S54" s="66">
        <f>E54/1.22</f>
        <v>218397.55000000002</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250283</v>
      </c>
      <c r="G59" s="69" t="s">
        <v>66</v>
      </c>
      <c r="H59" s="70"/>
      <c r="M59" s="71"/>
      <c r="N59" s="72"/>
      <c r="O59" s="72"/>
      <c r="P59" s="73"/>
      <c r="Q59" s="103"/>
      <c r="R59" s="104">
        <f>S59*1.22</f>
        <v>250283</v>
      </c>
      <c r="S59" s="106">
        <v>205150</v>
      </c>
    </row>
    <row r="60" spans="2:19" ht="18.75">
      <c r="C60" s="151" t="s">
        <v>46</v>
      </c>
      <c r="D60" s="152"/>
      <c r="E60" s="152"/>
      <c r="F60" s="68">
        <f t="shared" si="0"/>
        <v>0</v>
      </c>
      <c r="G60" s="69" t="s">
        <v>66</v>
      </c>
      <c r="H60" s="70"/>
      <c r="M60" s="71"/>
      <c r="N60" s="73"/>
      <c r="O60" s="72"/>
      <c r="P60" s="73"/>
      <c r="Q60" s="103"/>
      <c r="R60" s="104">
        <f>S60*1.22</f>
        <v>0</v>
      </c>
      <c r="S60" s="106">
        <v>0</v>
      </c>
    </row>
    <row r="61" spans="2:19" ht="18.75">
      <c r="C61" s="151" t="s">
        <v>0</v>
      </c>
      <c r="D61" s="152"/>
      <c r="E61" s="152"/>
      <c r="F61" s="68">
        <f t="shared" si="0"/>
        <v>12224.4</v>
      </c>
      <c r="G61" s="69" t="s">
        <v>66</v>
      </c>
      <c r="H61" s="70"/>
      <c r="M61" s="74"/>
      <c r="N61" s="75"/>
      <c r="O61" s="75"/>
      <c r="P61" s="75"/>
      <c r="Q61" s="75"/>
      <c r="R61" s="104">
        <f>S61*1.22</f>
        <v>12224.4</v>
      </c>
      <c r="S61" s="106">
        <v>10020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3937.6110000000003</v>
      </c>
      <c r="G63" s="69" t="s">
        <v>66</v>
      </c>
      <c r="H63" s="63"/>
      <c r="I63" s="63"/>
      <c r="J63" s="63"/>
      <c r="K63" s="63"/>
      <c r="L63" s="63"/>
      <c r="M63" s="63"/>
      <c r="N63" s="63"/>
      <c r="O63" s="63"/>
      <c r="P63" s="63"/>
      <c r="Q63" s="63"/>
      <c r="R63" s="104">
        <f>S63*1.22</f>
        <v>3937.6110000000003</v>
      </c>
      <c r="S63" s="104">
        <v>3227.55</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66"/>
      <c r="K83" s="167"/>
      <c r="L83" s="167"/>
      <c r="M83" s="100"/>
      <c r="N83" s="102" t="s">
        <v>88</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2026-05-21T08:46:40Z</dcterms:modified>
</cp:coreProperties>
</file>